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Revision/Revision exp/From Luca Madaro/source/"/>
    </mc:Choice>
  </mc:AlternateContent>
  <xr:revisionPtr revIDLastSave="2" documentId="13_ncr:1_{0A55EEC4-2554-3545-AED7-4C2512EDCF61}" xr6:coauthVersionLast="47" xr6:coauthVersionMax="47" xr10:uidLastSave="{9D85EB7B-C83A-F14D-8DD5-2B95CFD91B15}"/>
  <bookViews>
    <workbookView xWindow="0" yWindow="660" windowWidth="29400" windowHeight="16900" tabRatio="500" xr2:uid="{00000000-000D-0000-FFFF-FFFF00000000}"/>
  </bookViews>
  <sheets>
    <sheet name="Ppargc1a WT KO GM24-DM48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" i="1" l="1"/>
  <c r="J8" i="1"/>
  <c r="O8" i="1" s="1"/>
  <c r="I9" i="1"/>
  <c r="J9" i="1"/>
  <c r="O9" i="1" s="1"/>
  <c r="I10" i="1"/>
  <c r="J10" i="1"/>
  <c r="O10" i="1" s="1"/>
  <c r="I11" i="1"/>
  <c r="J11" i="1"/>
  <c r="O11" i="1" s="1"/>
  <c r="I12" i="1"/>
  <c r="J12" i="1"/>
  <c r="O12" i="1" s="1"/>
  <c r="I13" i="1"/>
  <c r="J13" i="1"/>
  <c r="O13" i="1" s="1"/>
  <c r="E8" i="1"/>
  <c r="F8" i="1"/>
  <c r="N8" i="1" s="1"/>
  <c r="E9" i="1"/>
  <c r="F9" i="1"/>
  <c r="N9" i="1" s="1"/>
  <c r="E10" i="1"/>
  <c r="F10" i="1"/>
  <c r="N10" i="1" s="1"/>
  <c r="E11" i="1"/>
  <c r="F11" i="1"/>
  <c r="N11" i="1" s="1"/>
  <c r="E12" i="1"/>
  <c r="F12" i="1"/>
  <c r="N12" i="1" s="1"/>
  <c r="E13" i="1"/>
  <c r="F13" i="1"/>
  <c r="N13" i="1" s="1"/>
  <c r="I3" i="1"/>
  <c r="I4" i="1"/>
  <c r="I5" i="1"/>
  <c r="I6" i="1"/>
  <c r="I7" i="1"/>
  <c r="I2" i="1"/>
  <c r="E2" i="1"/>
  <c r="E3" i="1"/>
  <c r="E7" i="1"/>
  <c r="F7" i="1"/>
  <c r="N7" i="1" s="1"/>
  <c r="J7" i="1"/>
  <c r="O7" i="1" s="1"/>
  <c r="E6" i="1"/>
  <c r="F6" i="1"/>
  <c r="N6" i="1" s="1"/>
  <c r="J6" i="1"/>
  <c r="O6" i="1" s="1"/>
  <c r="E4" i="1"/>
  <c r="E5" i="1"/>
  <c r="F5" i="1"/>
  <c r="N5" i="1" s="1"/>
  <c r="J5" i="1"/>
  <c r="O5" i="1" s="1"/>
  <c r="F4" i="1"/>
  <c r="N4" i="1" s="1"/>
  <c r="J4" i="1"/>
  <c r="O4" i="1" s="1"/>
  <c r="J2" i="1"/>
  <c r="O2" i="1" s="1"/>
  <c r="F2" i="1"/>
  <c r="N2" i="1" s="1"/>
  <c r="F3" i="1"/>
  <c r="N3" i="1" s="1"/>
  <c r="J3" i="1"/>
  <c r="O3" i="1" s="1"/>
  <c r="K8" i="1" l="1"/>
  <c r="P8" i="1"/>
  <c r="Q8" i="1" s="1"/>
  <c r="P9" i="1"/>
  <c r="Q9" i="1" s="1"/>
  <c r="K9" i="1"/>
  <c r="K10" i="1"/>
  <c r="K11" i="1"/>
  <c r="K12" i="1"/>
  <c r="K13" i="1"/>
  <c r="P11" i="1"/>
  <c r="Q11" i="1" s="1"/>
  <c r="P13" i="1"/>
  <c r="Q13" i="1" s="1"/>
  <c r="P10" i="1"/>
  <c r="Q10" i="1" s="1"/>
  <c r="P12" i="1"/>
  <c r="Q12" i="1" s="1"/>
  <c r="K2" i="1"/>
  <c r="K7" i="1"/>
  <c r="P4" i="1"/>
  <c r="Q4" i="1" s="1"/>
  <c r="K6" i="1"/>
  <c r="K5" i="1"/>
  <c r="P6" i="1"/>
  <c r="Q6" i="1" s="1"/>
  <c r="P2" i="1"/>
  <c r="Q2" i="1" s="1"/>
  <c r="K4" i="1"/>
  <c r="K3" i="1"/>
  <c r="P7" i="1"/>
  <c r="Q7" i="1" s="1"/>
  <c r="P3" i="1"/>
  <c r="Q3" i="1" s="1"/>
  <c r="P5" i="1"/>
  <c r="Q5" i="1" s="1"/>
  <c r="L2" i="1" l="1"/>
  <c r="M2" i="1" s="1"/>
  <c r="L12" i="1"/>
  <c r="L8" i="1"/>
  <c r="L9" i="1"/>
  <c r="L10" i="1"/>
  <c r="L11" i="1"/>
  <c r="L13" i="1"/>
  <c r="L6" i="1"/>
  <c r="L3" i="1"/>
  <c r="L4" i="1"/>
  <c r="M4" i="1" s="1"/>
  <c r="L5" i="1"/>
  <c r="R5" i="1" s="1"/>
  <c r="T5" i="1" s="1"/>
  <c r="L7" i="1"/>
  <c r="R7" i="1" s="1"/>
  <c r="T7" i="1" s="1"/>
  <c r="S2" i="1"/>
  <c r="U2" i="1" s="1"/>
  <c r="V2" i="1" s="1"/>
  <c r="R2" i="1"/>
  <c r="T2" i="1" s="1"/>
  <c r="W2" i="1" s="1"/>
  <c r="M6" i="1" l="1"/>
  <c r="S6" i="1"/>
  <c r="U6" i="1" s="1"/>
  <c r="R6" i="1"/>
  <c r="T6" i="1" s="1"/>
  <c r="M3" i="1"/>
  <c r="R3" i="1"/>
  <c r="T3" i="1" s="1"/>
  <c r="W3" i="1" s="1"/>
  <c r="M5" i="1"/>
  <c r="W5" i="1" s="1"/>
  <c r="S5" i="1"/>
  <c r="U5" i="1" s="1"/>
  <c r="V5" i="1" s="1"/>
  <c r="M7" i="1"/>
  <c r="W7" i="1" s="1"/>
  <c r="S7" i="1"/>
  <c r="U7" i="1" s="1"/>
  <c r="S12" i="1"/>
  <c r="U12" i="1" s="1"/>
  <c r="M12" i="1"/>
  <c r="R12" i="1"/>
  <c r="T12" i="1" s="1"/>
  <c r="W12" i="1" s="1"/>
  <c r="S8" i="1"/>
  <c r="U8" i="1" s="1"/>
  <c r="R8" i="1"/>
  <c r="T8" i="1" s="1"/>
  <c r="M8" i="1"/>
  <c r="M9" i="1"/>
  <c r="R9" i="1"/>
  <c r="T9" i="1" s="1"/>
  <c r="S9" i="1"/>
  <c r="U9" i="1" s="1"/>
  <c r="R10" i="1"/>
  <c r="T10" i="1" s="1"/>
  <c r="M10" i="1"/>
  <c r="S10" i="1"/>
  <c r="U10" i="1" s="1"/>
  <c r="S11" i="1"/>
  <c r="U11" i="1" s="1"/>
  <c r="R11" i="1"/>
  <c r="T11" i="1" s="1"/>
  <c r="M11" i="1"/>
  <c r="R13" i="1"/>
  <c r="T13" i="1" s="1"/>
  <c r="M13" i="1"/>
  <c r="S13" i="1"/>
  <c r="U13" i="1" s="1"/>
  <c r="S3" i="1"/>
  <c r="U3" i="1" s="1"/>
  <c r="R4" i="1"/>
  <c r="T4" i="1" s="1"/>
  <c r="W4" i="1" s="1"/>
  <c r="S4" i="1"/>
  <c r="U4" i="1" s="1"/>
  <c r="V4" i="1" s="1"/>
  <c r="V7" i="1" l="1"/>
  <c r="W11" i="1"/>
  <c r="W6" i="1"/>
  <c r="V6" i="1"/>
  <c r="W9" i="1"/>
  <c r="V12" i="1"/>
  <c r="V3" i="1"/>
  <c r="V11" i="1"/>
  <c r="W13" i="1"/>
  <c r="W8" i="1"/>
  <c r="V8" i="1"/>
  <c r="V9" i="1"/>
  <c r="W10" i="1"/>
  <c r="V10" i="1"/>
  <c r="V13" i="1"/>
</calcChain>
</file>

<file path=xl/sharedStrings.xml><?xml version="1.0" encoding="utf-8"?>
<sst xmlns="http://schemas.openxmlformats.org/spreadsheetml/2006/main" count="36" uniqueCount="34">
  <si>
    <t>GENE</t>
  </si>
  <si>
    <t>SAMPLE</t>
  </si>
  <si>
    <t>Cm</t>
  </si>
  <si>
    <t>SD</t>
  </si>
  <si>
    <t>Cmimp</t>
  </si>
  <si>
    <t>SD-imp</t>
  </si>
  <si>
    <t>Ct-Cimp</t>
  </si>
  <si>
    <t>ddCt</t>
  </si>
  <si>
    <t>rel amplif</t>
  </si>
  <si>
    <t>(s1)2</t>
  </si>
  <si>
    <t>(s2)2</t>
  </si>
  <si>
    <t>s1+s2</t>
  </si>
  <si>
    <t>SDmedia</t>
  </si>
  <si>
    <t>ddCt-SD</t>
  </si>
  <si>
    <t>ddCt+SD</t>
  </si>
  <si>
    <t>lim sup</t>
  </si>
  <si>
    <t>lim inf</t>
  </si>
  <si>
    <t>SD inf</t>
  </si>
  <si>
    <t>SD sup</t>
  </si>
  <si>
    <t>GENE1</t>
  </si>
  <si>
    <t>WT GM 24h 1</t>
  </si>
  <si>
    <t>WT GM 24h 2</t>
  </si>
  <si>
    <t>WT GM 24h 3</t>
  </si>
  <si>
    <t>KO GM 24h 1</t>
  </si>
  <si>
    <t>KO GM 24h 2</t>
  </si>
  <si>
    <t>KO GM 24h 3</t>
  </si>
  <si>
    <t>WT DM 48h 1</t>
  </si>
  <si>
    <t>WT DM 48h 2</t>
  </si>
  <si>
    <t>WT DM 48h 3</t>
  </si>
  <si>
    <t>KO DM 48h 1</t>
  </si>
  <si>
    <t>KO DM 48h 2</t>
  </si>
  <si>
    <t>KO DM 48h 3</t>
  </si>
  <si>
    <t>ActB</t>
  </si>
  <si>
    <t>Ppargc1a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</si>
</sst>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7" x14ac:knownFonts="1">
    <font>
      <sz val="10"/>
      <name val="Verdana"/>
    </font>
    <font>
      <sz val="8"/>
      <name val="Verdana"/>
      <family val="2"/>
    </font>
    <font>
      <b/>
      <sz val="10"/>
      <color indexed="10"/>
      <name val="Verdana"/>
      <family val="2"/>
    </font>
    <font>
      <sz val="10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2" fontId="3" fillId="0" borderId="1" xfId="0" applyNumberFormat="1" applyFont="1" applyBorder="1" applyAlignment="1" applyProtection="1">
      <alignment horizontal="center"/>
      <protection hidden="1"/>
    </xf>
    <xf numFmtId="164" fontId="0" fillId="0" borderId="0" xfId="0" applyNumberFormat="1"/>
    <xf numFmtId="0" fontId="3" fillId="0" borderId="0" xfId="0" applyFont="1"/>
    <xf numFmtId="2" fontId="3" fillId="0" borderId="0" xfId="0" applyNumberFormat="1" applyFont="1" applyAlignment="1" applyProtection="1">
      <alignment horizontal="center"/>
      <protection hidden="1"/>
    </xf>
    <xf numFmtId="165" fontId="6" fillId="0" borderId="0" xfId="0" applyNumberFormat="1" applyFont="1"/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05" name="CasellaDiTesto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35" name="CasellaDiTesto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36" name="CasellaDiTesto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37" name="CasellaDiTesto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39" name="CasellaDiTesto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69" name="CasellaDiTesto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70" name="CasellaDiTesto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71" name="CasellaDiTesto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97" name="CasellaDiTesto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239" name="CasellaDiTesto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387" name="CasellaDiTesto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410" name="CasellaDiTesto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411" name="CasellaDiTesto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412" name="CasellaDiTesto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431" name="CasellaDiTesto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458" name="CasellaDiTesto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11653371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689" name="CasellaDiTesto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719" name="CasellaDiTesto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720" name="CasellaDiTesto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721" name="CasellaDiTesto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723" name="CasellaDiTesto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753" name="CasellaDiTesto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754" name="CasellaDiTesto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755" name="CasellaDiTesto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777" name="CasellaDiTesto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817" name="CasellaDiTesto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965" name="CasellaDiTesto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988" name="CasellaDiTesto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989" name="CasellaDiTesto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990" name="CasellaDiTesto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1009" name="CasellaDiTesto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1036" name="CasellaDiTesto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11653371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227" name="CasellaDiTesto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257" name="CasellaDiTesto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258" name="CasellaDiTesto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259" name="CasellaDiTesto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261" name="CasellaDiTesto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291" name="CasellaDiTesto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292" name="CasellaDiTesto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293" name="CasellaDiTesto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315" name="CasellaDiTesto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355" name="CasellaDiTesto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503" name="CasellaDiTesto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526" name="CasellaDiTesto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527" name="CasellaDiTesto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528" name="CasellaDiTesto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547" name="CasellaDiTesto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1574" name="CasellaDiTesto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11653371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370" name="CasellaDiTesto 3369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400" name="CasellaDiTesto 3399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401" name="CasellaDiTesto 3400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402" name="CasellaDiTesto 340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404" name="CasellaDiTesto 3403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434" name="CasellaDiTesto 3433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435" name="CasellaDiTesto 3434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436" name="CasellaDiTesto 3435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458" name="CasellaDiTesto 345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498" name="CasellaDiTesto 3497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646" name="CasellaDiTesto 3645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669" name="CasellaDiTesto 366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670" name="CasellaDiTesto 3669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671" name="CasellaDiTesto 3670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690" name="CasellaDiTesto 3689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3717" name="CasellaDiTesto 3716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11653371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3908" name="CasellaDiTesto 3907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3938" name="CasellaDiTesto 393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3939" name="CasellaDiTesto 393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3940" name="CasellaDiTesto 3939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3942" name="CasellaDiTesto 394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3972" name="CasellaDiTesto 397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3973" name="CasellaDiTesto 397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3974" name="CasellaDiTesto 3973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3996" name="CasellaDiTesto 3995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4036" name="CasellaDiTesto 4035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4184" name="CasellaDiTesto 4183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4207" name="CasellaDiTesto 4206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4208" name="CasellaDiTesto 4207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4209" name="CasellaDiTesto 4208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4228" name="CasellaDiTesto 4227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4255" name="CasellaDiTesto 4254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11653371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A7CF41E4-3DCF-9A4A-B0CC-8066C5DD0FC0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4DE3AC2F-4F36-CD46-8FDE-6D1AE4DD216F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31637E12-D236-2542-8DB6-3FCD3FC46533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33251B33-CF2C-3B4B-868E-EC6BD6CA5E4B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BECD34CC-0B6B-AE4C-BC13-F2E3E1B501E2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E5B568DC-D003-D249-93E1-8C716EF8826A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B59756AB-B769-1742-B7A2-7BB72681D84B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13CDF077-DA6C-2F4F-A68A-A34AC5A84581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10" name="CasellaDiTesto 9">
          <a:extLst>
            <a:ext uri="{FF2B5EF4-FFF2-40B4-BE49-F238E27FC236}">
              <a16:creationId xmlns:a16="http://schemas.microsoft.com/office/drawing/2014/main" id="{59AD1293-98BD-EE44-B166-B2186383D504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11" name="CasellaDiTesto 10">
          <a:extLst>
            <a:ext uri="{FF2B5EF4-FFF2-40B4-BE49-F238E27FC236}">
              <a16:creationId xmlns:a16="http://schemas.microsoft.com/office/drawing/2014/main" id="{5A0E7FFE-D3EC-5C4F-B3DF-8B7C7EB302CD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0A664D6F-5955-5044-A329-2FFA5A09A624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6E9542DB-8F77-4B4B-A84F-F78D5B2769FF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14" name="CasellaDiTesto 13">
          <a:extLst>
            <a:ext uri="{FF2B5EF4-FFF2-40B4-BE49-F238E27FC236}">
              <a16:creationId xmlns:a16="http://schemas.microsoft.com/office/drawing/2014/main" id="{04F35D73-2AB4-B14D-9B5A-50E10B14067F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15" name="CasellaDiTesto 14">
          <a:extLst>
            <a:ext uri="{FF2B5EF4-FFF2-40B4-BE49-F238E27FC236}">
              <a16:creationId xmlns:a16="http://schemas.microsoft.com/office/drawing/2014/main" id="{4F54B378-7040-0242-86C0-72B6802A8848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16" name="CasellaDiTesto 15">
          <a:extLst>
            <a:ext uri="{FF2B5EF4-FFF2-40B4-BE49-F238E27FC236}">
              <a16:creationId xmlns:a16="http://schemas.microsoft.com/office/drawing/2014/main" id="{07960464-0A4A-0B46-9B5A-0019307A3819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3735</xdr:rowOff>
    </xdr:from>
    <xdr:ext cx="184666" cy="261610"/>
    <xdr:sp macro="" textlink="">
      <xdr:nvSpPr>
        <xdr:cNvPr id="17" name="CasellaDiTesto 16">
          <a:extLst>
            <a:ext uri="{FF2B5EF4-FFF2-40B4-BE49-F238E27FC236}">
              <a16:creationId xmlns:a16="http://schemas.microsoft.com/office/drawing/2014/main" id="{1A84E9F8-A628-C74B-B895-B7CE23D2DFA4}"/>
            </a:ext>
          </a:extLst>
        </xdr:cNvPr>
        <xdr:cNvSpPr txBox="1"/>
      </xdr:nvSpPr>
      <xdr:spPr>
        <a:xfrm>
          <a:off x="151690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18" name="CasellaDiTesto 17">
          <a:extLst>
            <a:ext uri="{FF2B5EF4-FFF2-40B4-BE49-F238E27FC236}">
              <a16:creationId xmlns:a16="http://schemas.microsoft.com/office/drawing/2014/main" id="{296DC3A3-3AE9-8545-A811-53C99F2EDF81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DA69AE6A-2598-B645-9970-9F1704CCA3AD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0" name="CasellaDiTesto 19">
          <a:extLst>
            <a:ext uri="{FF2B5EF4-FFF2-40B4-BE49-F238E27FC236}">
              <a16:creationId xmlns:a16="http://schemas.microsoft.com/office/drawing/2014/main" id="{6B5A9173-1A94-7B42-9256-593F84CFBA3C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1" name="CasellaDiTesto 20">
          <a:extLst>
            <a:ext uri="{FF2B5EF4-FFF2-40B4-BE49-F238E27FC236}">
              <a16:creationId xmlns:a16="http://schemas.microsoft.com/office/drawing/2014/main" id="{DF65CF0E-D171-2D45-90B3-0B93E373E23F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2" name="CasellaDiTesto 21">
          <a:extLst>
            <a:ext uri="{FF2B5EF4-FFF2-40B4-BE49-F238E27FC236}">
              <a16:creationId xmlns:a16="http://schemas.microsoft.com/office/drawing/2014/main" id="{493C19B8-9B7E-1A47-80F0-58187DA6D465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3" name="CasellaDiTesto 22">
          <a:extLst>
            <a:ext uri="{FF2B5EF4-FFF2-40B4-BE49-F238E27FC236}">
              <a16:creationId xmlns:a16="http://schemas.microsoft.com/office/drawing/2014/main" id="{32105AB9-2F4A-0340-BE62-8BF80B006B5F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4" name="CasellaDiTesto 23">
          <a:extLst>
            <a:ext uri="{FF2B5EF4-FFF2-40B4-BE49-F238E27FC236}">
              <a16:creationId xmlns:a16="http://schemas.microsoft.com/office/drawing/2014/main" id="{BEC2A9A3-486E-A24D-A649-7E0ADC027D80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5" name="CasellaDiTesto 24">
          <a:extLst>
            <a:ext uri="{FF2B5EF4-FFF2-40B4-BE49-F238E27FC236}">
              <a16:creationId xmlns:a16="http://schemas.microsoft.com/office/drawing/2014/main" id="{72C35A43-9151-1C40-B3C7-E6EF99583F9B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6" name="CasellaDiTesto 25">
          <a:extLst>
            <a:ext uri="{FF2B5EF4-FFF2-40B4-BE49-F238E27FC236}">
              <a16:creationId xmlns:a16="http://schemas.microsoft.com/office/drawing/2014/main" id="{053FAA55-25B6-2149-A59C-504CF0A04DF4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7" name="CasellaDiTesto 26">
          <a:extLst>
            <a:ext uri="{FF2B5EF4-FFF2-40B4-BE49-F238E27FC236}">
              <a16:creationId xmlns:a16="http://schemas.microsoft.com/office/drawing/2014/main" id="{870FB77E-1FA0-6245-B448-32DB1A0DC315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8" name="CasellaDiTesto 27">
          <a:extLst>
            <a:ext uri="{FF2B5EF4-FFF2-40B4-BE49-F238E27FC236}">
              <a16:creationId xmlns:a16="http://schemas.microsoft.com/office/drawing/2014/main" id="{A8260A42-DED6-4143-ABEE-B1FCE4F39D13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29" name="CasellaDiTesto 28">
          <a:extLst>
            <a:ext uri="{FF2B5EF4-FFF2-40B4-BE49-F238E27FC236}">
              <a16:creationId xmlns:a16="http://schemas.microsoft.com/office/drawing/2014/main" id="{3842E8E5-668F-5B42-804D-96545A04300E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30" name="CasellaDiTesto 29">
          <a:extLst>
            <a:ext uri="{FF2B5EF4-FFF2-40B4-BE49-F238E27FC236}">
              <a16:creationId xmlns:a16="http://schemas.microsoft.com/office/drawing/2014/main" id="{0C7BCDDF-2AA0-3944-A8FA-02B00917B2D8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31" name="CasellaDiTesto 30">
          <a:extLst>
            <a:ext uri="{FF2B5EF4-FFF2-40B4-BE49-F238E27FC236}">
              <a16:creationId xmlns:a16="http://schemas.microsoft.com/office/drawing/2014/main" id="{87CCAD06-E147-EB45-A5C7-B7994CD9CE35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32" name="CasellaDiTesto 31">
          <a:extLst>
            <a:ext uri="{FF2B5EF4-FFF2-40B4-BE49-F238E27FC236}">
              <a16:creationId xmlns:a16="http://schemas.microsoft.com/office/drawing/2014/main" id="{3590AF14-A4FB-BA4C-89EE-8A862925095B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</xdr:col>
      <xdr:colOff>970430</xdr:colOff>
      <xdr:row>31</xdr:row>
      <xdr:rowOff>1494</xdr:rowOff>
    </xdr:from>
    <xdr:ext cx="184666" cy="261610"/>
    <xdr:sp macro="" textlink="">
      <xdr:nvSpPr>
        <xdr:cNvPr id="33" name="CasellaDiTesto 32">
          <a:extLst>
            <a:ext uri="{FF2B5EF4-FFF2-40B4-BE49-F238E27FC236}">
              <a16:creationId xmlns:a16="http://schemas.microsoft.com/office/drawing/2014/main" id="{D5A1B033-FF56-B641-890B-023EF461B367}"/>
            </a:ext>
          </a:extLst>
        </xdr:cNvPr>
        <xdr:cNvSpPr txBox="1"/>
      </xdr:nvSpPr>
      <xdr:spPr>
        <a:xfrm>
          <a:off x="151690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3"/>
  <sheetViews>
    <sheetView tabSelected="1" topLeftCell="M1" zoomScaleNormal="146" workbookViewId="0">
      <selection activeCell="F33" sqref="F33"/>
    </sheetView>
  </sheetViews>
  <sheetFormatPr baseColWidth="10" defaultColWidth="11" defaultRowHeight="13" x14ac:dyDescent="0.15"/>
  <cols>
    <col min="2" max="2" width="15.5" customWidth="1"/>
  </cols>
  <sheetData>
    <row r="1" spans="1:23" s="1" customFormat="1" x14ac:dyDescent="0.15">
      <c r="A1" s="1" t="s">
        <v>0</v>
      </c>
      <c r="B1" s="1" t="s">
        <v>1</v>
      </c>
      <c r="C1" s="1" t="s">
        <v>19</v>
      </c>
      <c r="D1" s="1" t="s">
        <v>19</v>
      </c>
      <c r="E1" s="1" t="s">
        <v>2</v>
      </c>
      <c r="F1" s="1" t="s">
        <v>3</v>
      </c>
      <c r="G1" s="1" t="s">
        <v>32</v>
      </c>
      <c r="H1" s="1" t="s">
        <v>32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</row>
    <row r="2" spans="1:23" x14ac:dyDescent="0.15">
      <c r="A2" s="4" t="s">
        <v>33</v>
      </c>
      <c r="B2" s="4" t="s">
        <v>20</v>
      </c>
      <c r="C2" s="3">
        <v>30.330963134765625</v>
      </c>
      <c r="D2" s="3">
        <v>29.621923446655273</v>
      </c>
      <c r="E2">
        <f t="shared" ref="E2:E7" si="0">AVERAGE(C2:D2)</f>
        <v>29.976443290710449</v>
      </c>
      <c r="F2">
        <f t="shared" ref="F2:F7" si="1">STDEV(C2:D2)</f>
        <v>0.50136677159322429</v>
      </c>
      <c r="G2" s="3">
        <v>14.698901176452637</v>
      </c>
      <c r="H2" s="3">
        <v>14.657544136047363</v>
      </c>
      <c r="I2" s="3">
        <f>AVERAGE(G2:H2)</f>
        <v>14.67822265625</v>
      </c>
      <c r="J2">
        <f t="shared" ref="J2:J7" si="2">STDEV(G2:H2)</f>
        <v>2.924384372037489E-2</v>
      </c>
      <c r="K2">
        <f>E2-I2</f>
        <v>15.298220634460449</v>
      </c>
      <c r="L2" s="2">
        <f>K2-$K$2</f>
        <v>0</v>
      </c>
      <c r="M2">
        <f t="shared" ref="M2:M7" si="3">POWER(2,-L2)</f>
        <v>1</v>
      </c>
      <c r="N2">
        <f t="shared" ref="N2:N7" si="4">POWER(F2,2)</f>
        <v>0.25136863965781231</v>
      </c>
      <c r="O2">
        <f t="shared" ref="O2:O7" si="5">POWER(J2,2)</f>
        <v>8.5520239554170985E-4</v>
      </c>
      <c r="P2">
        <f t="shared" ref="P2:P7" si="6">N2+O2</f>
        <v>0.25222384205335402</v>
      </c>
      <c r="Q2">
        <f t="shared" ref="Q2:Q7" si="7">POWER(P2,0.5)</f>
        <v>0.50221891845424738</v>
      </c>
      <c r="R2">
        <f t="shared" ref="R2:R7" si="8">L2-Q2</f>
        <v>-0.50221891845424738</v>
      </c>
      <c r="S2">
        <f t="shared" ref="S2:S7" si="9">L2+Q2</f>
        <v>0.50221891845424738</v>
      </c>
      <c r="T2">
        <f t="shared" ref="T2:U5" si="10">POWER(2,-R2)</f>
        <v>1.4163903488175773</v>
      </c>
      <c r="U2">
        <f t="shared" si="10"/>
        <v>0.70602006066676049</v>
      </c>
      <c r="V2">
        <f t="shared" ref="V2:V7" si="11">M2-U2</f>
        <v>0.29397993933323951</v>
      </c>
      <c r="W2">
        <f t="shared" ref="W2:W7" si="12">T2-M2</f>
        <v>0.4163903488175773</v>
      </c>
    </row>
    <row r="3" spans="1:23" x14ac:dyDescent="0.15">
      <c r="B3" s="4" t="s">
        <v>21</v>
      </c>
      <c r="C3" s="3">
        <v>29.218042373657227</v>
      </c>
      <c r="D3" s="3">
        <v>29.2969970703125</v>
      </c>
      <c r="E3">
        <f t="shared" si="0"/>
        <v>29.257519721984863</v>
      </c>
      <c r="F3">
        <f t="shared" si="1"/>
        <v>5.5829401411470671E-2</v>
      </c>
      <c r="G3" s="3">
        <v>14.015573501586914</v>
      </c>
      <c r="H3" s="3">
        <v>13.797041893005371</v>
      </c>
      <c r="I3" s="3">
        <f t="shared" ref="I3:I7" si="13">AVERAGE(G3:H3)</f>
        <v>13.906307697296143</v>
      </c>
      <c r="J3">
        <f t="shared" si="2"/>
        <v>0.15452518233161336</v>
      </c>
      <c r="K3">
        <f t="shared" ref="K3:K7" si="14">E3-I3</f>
        <v>15.351212024688721</v>
      </c>
      <c r="L3" s="2">
        <f>K3-$K$2</f>
        <v>5.2991390228271484E-2</v>
      </c>
      <c r="M3">
        <f t="shared" si="3"/>
        <v>0.96393556033570726</v>
      </c>
      <c r="N3">
        <f t="shared" si="4"/>
        <v>3.1169220619631233E-3</v>
      </c>
      <c r="O3">
        <f t="shared" si="5"/>
        <v>2.3878031974618352E-2</v>
      </c>
      <c r="P3">
        <f t="shared" si="6"/>
        <v>2.6994954036581476E-2</v>
      </c>
      <c r="Q3">
        <f t="shared" si="7"/>
        <v>0.1643014121563825</v>
      </c>
      <c r="R3">
        <f t="shared" si="8"/>
        <v>-0.11131002192811101</v>
      </c>
      <c r="S3">
        <f t="shared" si="9"/>
        <v>0.21729280238465398</v>
      </c>
      <c r="T3">
        <f t="shared" si="10"/>
        <v>1.0802086618246192</v>
      </c>
      <c r="U3">
        <f t="shared" si="10"/>
        <v>0.86017803533459603</v>
      </c>
      <c r="V3">
        <f t="shared" si="11"/>
        <v>0.10375752500111124</v>
      </c>
      <c r="W3">
        <f t="shared" si="12"/>
        <v>0.1162731014889119</v>
      </c>
    </row>
    <row r="4" spans="1:23" x14ac:dyDescent="0.15">
      <c r="B4" s="4" t="s">
        <v>22</v>
      </c>
      <c r="C4" s="3">
        <v>30.019830703735352</v>
      </c>
      <c r="D4" s="3">
        <v>29.053415298461914</v>
      </c>
      <c r="E4">
        <f t="shared" si="0"/>
        <v>29.536623001098633</v>
      </c>
      <c r="F4">
        <f t="shared" si="1"/>
        <v>0.68335888651199317</v>
      </c>
      <c r="G4" s="3">
        <v>14.109490394592285</v>
      </c>
      <c r="H4" s="3">
        <v>13.819241523742676</v>
      </c>
      <c r="I4" s="3">
        <f t="shared" si="13"/>
        <v>13.96436595916748</v>
      </c>
      <c r="J4">
        <f t="shared" si="2"/>
        <v>0.20523694480949722</v>
      </c>
      <c r="K4">
        <f t="shared" si="14"/>
        <v>15.572257041931152</v>
      </c>
      <c r="L4" s="2">
        <f t="shared" ref="L4:L7" si="15">K4-$K$2</f>
        <v>0.27403640747070312</v>
      </c>
      <c r="M4">
        <f t="shared" si="3"/>
        <v>0.82700249816348681</v>
      </c>
      <c r="N4">
        <f t="shared" si="4"/>
        <v>0.46697936777491117</v>
      </c>
      <c r="O4">
        <f t="shared" si="5"/>
        <v>4.2122203514736611E-2</v>
      </c>
      <c r="P4">
        <f t="shared" si="6"/>
        <v>0.50910157128964784</v>
      </c>
      <c r="Q4">
        <f t="shared" si="7"/>
        <v>0.71351353966806252</v>
      </c>
      <c r="R4">
        <f t="shared" si="8"/>
        <v>-0.4394771321973594</v>
      </c>
      <c r="S4">
        <f t="shared" si="9"/>
        <v>0.98754994713876565</v>
      </c>
      <c r="T4">
        <f t="shared" si="10"/>
        <v>1.3561127501004857</v>
      </c>
      <c r="U4">
        <f t="shared" si="10"/>
        <v>0.50433353120378066</v>
      </c>
      <c r="V4">
        <f t="shared" si="11"/>
        <v>0.32266896695970615</v>
      </c>
      <c r="W4">
        <f t="shared" si="12"/>
        <v>0.5291102519369989</v>
      </c>
    </row>
    <row r="5" spans="1:23" x14ac:dyDescent="0.15">
      <c r="B5" s="4" t="s">
        <v>23</v>
      </c>
      <c r="C5" s="3">
        <v>27.646072387695312</v>
      </c>
      <c r="D5" s="3">
        <v>27.89976692199707</v>
      </c>
      <c r="E5">
        <f t="shared" si="0"/>
        <v>27.772919654846191</v>
      </c>
      <c r="F5">
        <f t="shared" si="1"/>
        <v>0.17938912555473613</v>
      </c>
      <c r="G5" s="3">
        <v>13.641209602355957</v>
      </c>
      <c r="H5" s="3">
        <v>13.540805816650391</v>
      </c>
      <c r="I5" s="3">
        <f t="shared" si="13"/>
        <v>13.591007709503174</v>
      </c>
      <c r="J5">
        <f t="shared" si="2"/>
        <v>7.0996197729206956E-2</v>
      </c>
      <c r="K5">
        <f t="shared" si="14"/>
        <v>14.181911945343018</v>
      </c>
      <c r="L5" s="2">
        <f t="shared" si="15"/>
        <v>-1.1163086891174316</v>
      </c>
      <c r="M5">
        <f t="shared" si="3"/>
        <v>2.1679157464773975</v>
      </c>
      <c r="N5">
        <f t="shared" si="4"/>
        <v>3.2180458367292886E-2</v>
      </c>
      <c r="O5">
        <f t="shared" si="5"/>
        <v>5.0404600920046505E-3</v>
      </c>
      <c r="P5">
        <f t="shared" si="6"/>
        <v>3.7220918459297536E-2</v>
      </c>
      <c r="Q5">
        <f t="shared" si="7"/>
        <v>0.19292723617804081</v>
      </c>
      <c r="R5">
        <f t="shared" si="8"/>
        <v>-1.3092359252954724</v>
      </c>
      <c r="S5">
        <f t="shared" si="9"/>
        <v>-0.92338145293939089</v>
      </c>
      <c r="T5">
        <f t="shared" si="10"/>
        <v>2.47810260891666</v>
      </c>
      <c r="U5">
        <f t="shared" si="10"/>
        <v>1.8965553189418836</v>
      </c>
      <c r="V5">
        <f t="shared" si="11"/>
        <v>0.27136042753551393</v>
      </c>
      <c r="W5">
        <f t="shared" si="12"/>
        <v>0.31018686243926252</v>
      </c>
    </row>
    <row r="6" spans="1:23" x14ac:dyDescent="0.15">
      <c r="B6" s="4" t="s">
        <v>24</v>
      </c>
      <c r="C6" s="3">
        <v>28.392416000366211</v>
      </c>
      <c r="D6" s="3">
        <v>28.49662971496582</v>
      </c>
      <c r="E6">
        <f t="shared" si="0"/>
        <v>28.444522857666016</v>
      </c>
      <c r="F6">
        <f t="shared" si="1"/>
        <v>7.3690224286023301E-2</v>
      </c>
      <c r="G6" s="3">
        <v>13.929771423339844</v>
      </c>
      <c r="H6" s="3">
        <v>13.714746475219727</v>
      </c>
      <c r="I6" s="3">
        <f t="shared" si="13"/>
        <v>13.822258949279785</v>
      </c>
      <c r="J6">
        <f t="shared" si="2"/>
        <v>0.15204559894002043</v>
      </c>
      <c r="K6">
        <f t="shared" si="14"/>
        <v>14.62226390838623</v>
      </c>
      <c r="L6" s="2">
        <f t="shared" si="15"/>
        <v>-0.67595672607421875</v>
      </c>
      <c r="M6">
        <f t="shared" si="3"/>
        <v>1.5976559101715808</v>
      </c>
      <c r="N6">
        <f t="shared" si="4"/>
        <v>5.4302491553244181E-3</v>
      </c>
      <c r="O6">
        <f t="shared" si="5"/>
        <v>2.3117864157029541E-2</v>
      </c>
      <c r="P6">
        <f t="shared" si="6"/>
        <v>2.8548113312353959E-2</v>
      </c>
      <c r="Q6">
        <f t="shared" si="7"/>
        <v>0.16896186940358454</v>
      </c>
      <c r="R6">
        <f t="shared" si="8"/>
        <v>-0.84491859547780335</v>
      </c>
      <c r="S6">
        <f t="shared" si="9"/>
        <v>-0.50699485667063415</v>
      </c>
      <c r="T6">
        <f t="shared" ref="T6:T7" si="16">POWER(2,-R6)</f>
        <v>1.7961633938231181</v>
      </c>
      <c r="U6">
        <f t="shared" ref="U6:U7" si="17">POWER(2,-S6)</f>
        <v>1.4210869768775316</v>
      </c>
      <c r="V6">
        <f t="shared" si="11"/>
        <v>0.17656893329404921</v>
      </c>
      <c r="W6">
        <f t="shared" si="12"/>
        <v>0.19850748365153725</v>
      </c>
    </row>
    <row r="7" spans="1:23" x14ac:dyDescent="0.15">
      <c r="B7" s="4" t="s">
        <v>25</v>
      </c>
      <c r="C7" s="3">
        <v>28.243997573852539</v>
      </c>
      <c r="D7" s="3">
        <v>28.490169525146484</v>
      </c>
      <c r="E7">
        <f t="shared" si="0"/>
        <v>28.367083549499512</v>
      </c>
      <c r="F7">
        <f t="shared" si="1"/>
        <v>0.17406985609787323</v>
      </c>
      <c r="G7" s="3">
        <v>13.546616554260254</v>
      </c>
      <c r="H7" s="3">
        <v>13.689926147460938</v>
      </c>
      <c r="I7" s="3">
        <f t="shared" si="13"/>
        <v>13.618271350860596</v>
      </c>
      <c r="J7">
        <f t="shared" si="2"/>
        <v>0.10133518516128891</v>
      </c>
      <c r="K7">
        <f t="shared" si="14"/>
        <v>14.748812198638916</v>
      </c>
      <c r="L7" s="2">
        <f t="shared" si="15"/>
        <v>-0.5494084358215332</v>
      </c>
      <c r="M7">
        <f t="shared" si="3"/>
        <v>1.4634854837848807</v>
      </c>
      <c r="N7">
        <f t="shared" si="4"/>
        <v>3.0300314801934295E-2</v>
      </c>
      <c r="O7">
        <f t="shared" si="5"/>
        <v>1.0268819751672707E-2</v>
      </c>
      <c r="P7">
        <f t="shared" si="6"/>
        <v>4.0569134553607E-2</v>
      </c>
      <c r="Q7">
        <f t="shared" si="7"/>
        <v>0.201417810914544</v>
      </c>
      <c r="R7">
        <f t="shared" si="8"/>
        <v>-0.75082624673607723</v>
      </c>
      <c r="S7">
        <f t="shared" si="9"/>
        <v>-0.34799062490698918</v>
      </c>
      <c r="T7">
        <f t="shared" si="16"/>
        <v>1.6827562869455166</v>
      </c>
      <c r="U7">
        <f t="shared" si="17"/>
        <v>1.2727866642749393</v>
      </c>
      <c r="V7">
        <f t="shared" si="11"/>
        <v>0.1906988195099415</v>
      </c>
      <c r="W7">
        <f t="shared" si="12"/>
        <v>0.21927080316063585</v>
      </c>
    </row>
    <row r="8" spans="1:23" x14ac:dyDescent="0.15">
      <c r="B8" s="4" t="s">
        <v>26</v>
      </c>
      <c r="C8" s="3">
        <v>30.137662887573242</v>
      </c>
      <c r="D8" s="3">
        <v>30.144420623779297</v>
      </c>
      <c r="E8">
        <f t="shared" ref="E8:E13" si="18">AVERAGE(C8:D8)</f>
        <v>30.14104175567627</v>
      </c>
      <c r="F8">
        <f t="shared" ref="F8:F13" si="19">STDEV(C8:D8)</f>
        <v>4.778441096771122E-3</v>
      </c>
      <c r="G8" s="3">
        <v>15.438240051269531</v>
      </c>
      <c r="H8" s="3">
        <v>15.412795066833496</v>
      </c>
      <c r="I8" s="3">
        <f t="shared" ref="I8:I13" si="20">AVERAGE(G8:H8)</f>
        <v>15.425517559051514</v>
      </c>
      <c r="J8">
        <f t="shared" ref="J8:J13" si="21">STDEV(G8:H8)</f>
        <v>1.7992321041906619E-2</v>
      </c>
      <c r="K8">
        <f t="shared" ref="K8:K13" si="22">E8-I8</f>
        <v>14.715524196624756</v>
      </c>
      <c r="L8" s="2">
        <f t="shared" ref="L8:L13" si="23">K8-$K$2</f>
        <v>-0.58269643783569336</v>
      </c>
      <c r="M8">
        <f t="shared" ref="M8:M13" si="24">POWER(2,-L8)</f>
        <v>1.4976457767409834</v>
      </c>
      <c r="N8">
        <f t="shared" ref="N8:N13" si="25">POWER(F8,2)</f>
        <v>2.2833499315311204E-5</v>
      </c>
      <c r="O8">
        <f t="shared" ref="O8:O13" si="26">POWER(J8,2)</f>
        <v>3.2372361647503567E-4</v>
      </c>
      <c r="P8">
        <f t="shared" ref="P8:P13" si="27">N8+O8</f>
        <v>3.4655711579034687E-4</v>
      </c>
      <c r="Q8">
        <f t="shared" ref="Q8:Q13" si="28">POWER(P8,0.5)</f>
        <v>1.8616044579618594E-2</v>
      </c>
      <c r="R8">
        <f t="shared" ref="R8:R13" si="29">L8-Q8</f>
        <v>-0.60131248241531199</v>
      </c>
      <c r="S8">
        <f t="shared" ref="S8:S13" si="30">L8+Q8</f>
        <v>-0.56408039325607473</v>
      </c>
      <c r="T8">
        <f t="shared" ref="T8:T13" si="31">POWER(2,-R8)</f>
        <v>1.5170961072018931</v>
      </c>
      <c r="U8">
        <f t="shared" ref="U8:U13" si="32">POWER(2,-S8)</f>
        <v>1.4784448143677265</v>
      </c>
      <c r="V8">
        <f t="shared" ref="V8:V13" si="33">M8-U8</f>
        <v>1.9200962373256969E-2</v>
      </c>
      <c r="W8">
        <f t="shared" ref="W8:W13" si="34">T8-M8</f>
        <v>1.9450330460909715E-2</v>
      </c>
    </row>
    <row r="9" spans="1:23" x14ac:dyDescent="0.15">
      <c r="B9" s="4" t="s">
        <v>27</v>
      </c>
      <c r="C9" s="6">
        <v>28.89</v>
      </c>
      <c r="D9" s="3">
        <v>28.88902473449707</v>
      </c>
      <c r="E9">
        <f t="shared" si="18"/>
        <v>28.889512367248535</v>
      </c>
      <c r="F9">
        <f t="shared" si="19"/>
        <v>6.8961685057929265E-4</v>
      </c>
      <c r="G9" s="3">
        <v>15.283265113830566</v>
      </c>
      <c r="H9" s="3">
        <v>15.214021682739258</v>
      </c>
      <c r="I9" s="3">
        <f t="shared" si="20"/>
        <v>15.248643398284912</v>
      </c>
      <c r="J9">
        <f t="shared" si="21"/>
        <v>4.8962499677287726E-2</v>
      </c>
      <c r="K9">
        <f t="shared" si="22"/>
        <v>13.640868968963623</v>
      </c>
      <c r="L9" s="2">
        <f t="shared" si="23"/>
        <v>-1.6573516654968259</v>
      </c>
      <c r="M9">
        <f t="shared" si="24"/>
        <v>3.1543694988475517</v>
      </c>
      <c r="N9">
        <f t="shared" si="25"/>
        <v>4.7557140060290245E-7</v>
      </c>
      <c r="O9">
        <f t="shared" si="26"/>
        <v>2.3973263746484008E-3</v>
      </c>
      <c r="P9">
        <f t="shared" si="27"/>
        <v>2.3978019460490036E-3</v>
      </c>
      <c r="Q9">
        <f t="shared" si="28"/>
        <v>4.8967355922583812E-2</v>
      </c>
      <c r="R9">
        <f t="shared" si="29"/>
        <v>-1.7063190214194097</v>
      </c>
      <c r="S9">
        <f t="shared" si="30"/>
        <v>-1.6083843095742421</v>
      </c>
      <c r="T9">
        <f t="shared" si="31"/>
        <v>3.2632714968799856</v>
      </c>
      <c r="U9">
        <f t="shared" si="32"/>
        <v>3.0491017816853407</v>
      </c>
      <c r="V9">
        <f t="shared" si="33"/>
        <v>0.10526771716221095</v>
      </c>
      <c r="W9">
        <f t="shared" si="34"/>
        <v>0.10890199803243394</v>
      </c>
    </row>
    <row r="10" spans="1:23" x14ac:dyDescent="0.15">
      <c r="B10" s="4" t="s">
        <v>28</v>
      </c>
      <c r="C10" s="3">
        <v>29.6798095703125</v>
      </c>
      <c r="D10" s="3">
        <v>30.226579666137695</v>
      </c>
      <c r="E10">
        <f t="shared" si="18"/>
        <v>29.953194618225098</v>
      </c>
      <c r="F10">
        <f t="shared" si="19"/>
        <v>0.38662484250801399</v>
      </c>
      <c r="G10" s="3">
        <v>15.220849990844727</v>
      </c>
      <c r="H10" s="3">
        <v>15.138128280639648</v>
      </c>
      <c r="I10" s="3">
        <f t="shared" si="20"/>
        <v>15.179489135742188</v>
      </c>
      <c r="J10">
        <f t="shared" si="21"/>
        <v>5.8493082237359176E-2</v>
      </c>
      <c r="K10">
        <f t="shared" si="22"/>
        <v>14.77370548248291</v>
      </c>
      <c r="L10" s="2">
        <f t="shared" si="23"/>
        <v>-0.52451515197753906</v>
      </c>
      <c r="M10">
        <f t="shared" si="24"/>
        <v>1.438450077356598</v>
      </c>
      <c r="N10">
        <f t="shared" si="25"/>
        <v>0.14947876884434663</v>
      </c>
      <c r="O10">
        <f t="shared" si="26"/>
        <v>3.4214406696264636E-3</v>
      </c>
      <c r="P10">
        <f t="shared" si="27"/>
        <v>0.1529002095139731</v>
      </c>
      <c r="Q10">
        <f t="shared" si="28"/>
        <v>0.39102456382428596</v>
      </c>
      <c r="R10">
        <f t="shared" si="29"/>
        <v>-0.91553971580182503</v>
      </c>
      <c r="S10">
        <f t="shared" si="30"/>
        <v>-0.1334905881532531</v>
      </c>
      <c r="T10">
        <f t="shared" si="31"/>
        <v>1.8862745998760848</v>
      </c>
      <c r="U10">
        <f t="shared" si="32"/>
        <v>1.0969445409396548</v>
      </c>
      <c r="V10">
        <f t="shared" si="33"/>
        <v>0.34150553641694326</v>
      </c>
      <c r="W10">
        <f t="shared" si="34"/>
        <v>0.44782452251948679</v>
      </c>
    </row>
    <row r="11" spans="1:23" x14ac:dyDescent="0.15">
      <c r="B11" s="4" t="s">
        <v>29</v>
      </c>
      <c r="C11" s="3">
        <v>28.396926879882812</v>
      </c>
      <c r="D11" s="3">
        <v>28.746076583862305</v>
      </c>
      <c r="E11">
        <f t="shared" si="18"/>
        <v>28.571501731872559</v>
      </c>
      <c r="F11">
        <f t="shared" si="19"/>
        <v>0.24688612333317461</v>
      </c>
      <c r="G11" s="3">
        <v>14.548375129699707</v>
      </c>
      <c r="H11" s="3">
        <v>14.510605812072754</v>
      </c>
      <c r="I11" s="3">
        <f t="shared" si="20"/>
        <v>14.52949047088623</v>
      </c>
      <c r="J11">
        <f t="shared" si="21"/>
        <v>2.6706940614807155E-2</v>
      </c>
      <c r="K11">
        <f t="shared" si="22"/>
        <v>14.042011260986328</v>
      </c>
      <c r="L11" s="2">
        <f t="shared" si="23"/>
        <v>-1.2562093734741211</v>
      </c>
      <c r="M11">
        <f t="shared" si="24"/>
        <v>2.3886730090673822</v>
      </c>
      <c r="N11">
        <f t="shared" si="25"/>
        <v>6.0952757894483504E-2</v>
      </c>
      <c r="O11">
        <f t="shared" si="26"/>
        <v>7.1326067700283602E-4</v>
      </c>
      <c r="P11">
        <f t="shared" si="27"/>
        <v>6.166601857148634E-2</v>
      </c>
      <c r="Q11">
        <f t="shared" si="28"/>
        <v>0.24832643550674652</v>
      </c>
      <c r="R11">
        <f t="shared" si="29"/>
        <v>-1.5045358089808676</v>
      </c>
      <c r="S11">
        <f t="shared" si="30"/>
        <v>-1.0078829379673746</v>
      </c>
      <c r="T11">
        <f t="shared" si="31"/>
        <v>2.8373336457674054</v>
      </c>
      <c r="U11">
        <f t="shared" si="32"/>
        <v>2.0109579825970036</v>
      </c>
      <c r="V11">
        <f t="shared" si="33"/>
        <v>0.37771502647037858</v>
      </c>
      <c r="W11">
        <f t="shared" si="34"/>
        <v>0.44866063670002321</v>
      </c>
    </row>
    <row r="12" spans="1:23" x14ac:dyDescent="0.15">
      <c r="B12" s="4" t="s">
        <v>30</v>
      </c>
      <c r="C12" s="3">
        <v>28.412912368774414</v>
      </c>
      <c r="D12" s="3">
        <v>28.714614868164062</v>
      </c>
      <c r="E12">
        <f t="shared" si="18"/>
        <v>28.563763618469238</v>
      </c>
      <c r="F12">
        <f t="shared" si="19"/>
        <v>0.21333588321935062</v>
      </c>
      <c r="G12" s="3">
        <v>14.624845504760742</v>
      </c>
      <c r="H12" s="3">
        <v>14.648806571960449</v>
      </c>
      <c r="I12" s="3">
        <f t="shared" si="20"/>
        <v>14.636826038360596</v>
      </c>
      <c r="J12">
        <f t="shared" si="21"/>
        <v>1.6943033101379401E-2</v>
      </c>
      <c r="K12">
        <f t="shared" si="22"/>
        <v>13.926937580108643</v>
      </c>
      <c r="L12" s="2">
        <f t="shared" si="23"/>
        <v>-1.3712830543518066</v>
      </c>
      <c r="M12">
        <f t="shared" si="24"/>
        <v>2.5870053801110902</v>
      </c>
      <c r="N12">
        <f t="shared" si="25"/>
        <v>4.5512199068980408E-2</v>
      </c>
      <c r="O12">
        <f t="shared" si="26"/>
        <v>2.8706637067443808E-4</v>
      </c>
      <c r="P12">
        <f t="shared" si="27"/>
        <v>4.5799265439654846E-2</v>
      </c>
      <c r="Q12">
        <f t="shared" si="28"/>
        <v>0.21400762939590459</v>
      </c>
      <c r="R12">
        <f t="shared" si="29"/>
        <v>-1.5852906837477112</v>
      </c>
      <c r="S12">
        <f t="shared" si="30"/>
        <v>-1.1572754249559021</v>
      </c>
      <c r="T12">
        <f t="shared" si="31"/>
        <v>3.0006825150447174</v>
      </c>
      <c r="U12">
        <f t="shared" si="32"/>
        <v>2.230358194566942</v>
      </c>
      <c r="V12">
        <f t="shared" si="33"/>
        <v>0.3566471855441482</v>
      </c>
      <c r="W12">
        <f t="shared" si="34"/>
        <v>0.41367713493362723</v>
      </c>
    </row>
    <row r="13" spans="1:23" x14ac:dyDescent="0.15">
      <c r="B13" s="4" t="s">
        <v>31</v>
      </c>
      <c r="C13" s="3">
        <v>28.851325988769531</v>
      </c>
      <c r="D13" s="3">
        <v>29.035772323608398</v>
      </c>
      <c r="E13">
        <f t="shared" si="18"/>
        <v>28.943549156188965</v>
      </c>
      <c r="F13">
        <f t="shared" si="19"/>
        <v>0.13042325412956754</v>
      </c>
      <c r="G13" s="3">
        <v>15.086692810058594</v>
      </c>
      <c r="H13" s="3">
        <v>14.947300910949707</v>
      </c>
      <c r="I13" s="3">
        <f t="shared" si="20"/>
        <v>15.01699686050415</v>
      </c>
      <c r="J13">
        <f t="shared" si="21"/>
        <v>9.8564957102364875E-2</v>
      </c>
      <c r="K13">
        <f t="shared" si="22"/>
        <v>13.926552295684814</v>
      </c>
      <c r="L13" s="2">
        <f t="shared" si="23"/>
        <v>-1.3716683387756348</v>
      </c>
      <c r="M13">
        <f t="shared" si="24"/>
        <v>2.5876963549561269</v>
      </c>
      <c r="N13">
        <f t="shared" si="25"/>
        <v>1.7010225217745756E-2</v>
      </c>
      <c r="O13">
        <f t="shared" si="26"/>
        <v>9.7150507685910287E-3</v>
      </c>
      <c r="P13">
        <f t="shared" si="27"/>
        <v>2.6725275986336783E-2</v>
      </c>
      <c r="Q13">
        <f t="shared" si="28"/>
        <v>0.16347867134992497</v>
      </c>
      <c r="R13">
        <f t="shared" si="29"/>
        <v>-1.5351470101255598</v>
      </c>
      <c r="S13">
        <f t="shared" si="30"/>
        <v>-1.2081896674257098</v>
      </c>
      <c r="T13">
        <f t="shared" si="31"/>
        <v>2.8981796175639793</v>
      </c>
      <c r="U13">
        <f t="shared" si="32"/>
        <v>2.310475301417513</v>
      </c>
      <c r="V13">
        <f t="shared" si="33"/>
        <v>0.27722105353861393</v>
      </c>
      <c r="W13">
        <f t="shared" si="34"/>
        <v>0.31048326260785242</v>
      </c>
    </row>
    <row r="14" spans="1:23" x14ac:dyDescent="0.15">
      <c r="I14" s="3"/>
      <c r="L14" s="2"/>
    </row>
    <row r="32" spans="14:35" x14ac:dyDescent="0.15"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4:24" x14ac:dyDescent="0.15">
      <c r="N33" s="4"/>
      <c r="P33" s="3"/>
      <c r="S33" s="3"/>
      <c r="T33" s="3"/>
      <c r="U33" s="3"/>
      <c r="X33" s="5"/>
    </row>
  </sheetData>
  <phoneticPr fontId="1" type="noConversion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4E3402B6C65F458A5FE37455F8CA40" ma:contentTypeVersion="19" ma:contentTypeDescription="Create a new document." ma:contentTypeScope="" ma:versionID="956ae94786974790b5f57914fe608b99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af07a3d2ea2f6be534adbe6bbecdc7e3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8932AA-0336-416E-86EA-C93FC62BD360}">
  <ds:schemaRefs>
    <ds:schemaRef ds:uri="http://purl.org/dc/elements/1.1/"/>
    <ds:schemaRef ds:uri="http://www.w3.org/XML/1998/namespace"/>
    <ds:schemaRef ds:uri="0b981972-4f38-43dc-99d5-2b59bbe3116d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8411fe5-6d2c-4bce-a816-dc83b39cfa4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07C7D09-C9FF-4898-BEF0-B1E9F191C1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3A4BDF-ED2F-404C-8A6F-CCAFF86B17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Ppargc1a WT KO GM24-DM48h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S</dc:creator>
  <cp:lastModifiedBy>CARTALEMI ALEX ANTONINO</cp:lastModifiedBy>
  <dcterms:created xsi:type="dcterms:W3CDTF">2012-08-06T00:08:29Z</dcterms:created>
  <dcterms:modified xsi:type="dcterms:W3CDTF">2026-05-21T09:45:27Z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